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Integrity\Desktop\"/>
    </mc:Choice>
  </mc:AlternateContent>
  <xr:revisionPtr revIDLastSave="0" documentId="8_{BDC30F08-E171-423B-B072-6CF276820FE2}" xr6:coauthVersionLast="47" xr6:coauthVersionMax="47" xr10:uidLastSave="{00000000-0000-0000-0000-000000000000}"/>
  <bookViews>
    <workbookView xWindow="-108" yWindow="-108" windowWidth="23256" windowHeight="12576" xr2:uid="{00000000-000D-0000-FFFF-FFFF00000000}"/>
  </bookViews>
  <sheets>
    <sheet name="Hosting" sheetId="15" r:id="rId1"/>
  </sheets>
  <definedNames>
    <definedName name="_xlnm.Print_Area" localSheetId="0">Hosting!$A$1:$G$32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15" l="1"/>
  <c r="G20" i="15"/>
  <c r="G19" i="15"/>
  <c r="G18" i="15"/>
  <c r="G17" i="15"/>
</calcChain>
</file>

<file path=xl/sharedStrings.xml><?xml version="1.0" encoding="utf-8"?>
<sst xmlns="http://schemas.openxmlformats.org/spreadsheetml/2006/main" count="43" uniqueCount="32">
  <si>
    <t>Total</t>
  </si>
  <si>
    <t>Price Quoted per Unit</t>
  </si>
  <si>
    <t>S.No</t>
  </si>
  <si>
    <t>Purchase Request No</t>
  </si>
  <si>
    <t>Closing Time</t>
  </si>
  <si>
    <t>Closing Date</t>
  </si>
  <si>
    <t>Supplier Address :</t>
  </si>
  <si>
    <t>Date of RFQ</t>
  </si>
  <si>
    <t>RFQ No</t>
  </si>
  <si>
    <t>Contact No:</t>
  </si>
  <si>
    <t>Supplier Name:</t>
  </si>
  <si>
    <t>REQUEST FOR QUOTATION (RFQ)</t>
  </si>
  <si>
    <t>Position:</t>
  </si>
  <si>
    <t>Supplier Sign and Stamp:</t>
  </si>
  <si>
    <t>Date of Signature:</t>
  </si>
  <si>
    <t>Name of  person giving quote:</t>
  </si>
  <si>
    <t>Name:</t>
  </si>
  <si>
    <t xml:space="preserve">Description </t>
  </si>
  <si>
    <t>Committee Member 1</t>
  </si>
  <si>
    <t>Committee Member 2</t>
  </si>
  <si>
    <t>Committee Member 3</t>
  </si>
  <si>
    <t>Sign/Date:</t>
  </si>
  <si>
    <t>Unit</t>
  </si>
  <si>
    <t>Quantity</t>
  </si>
  <si>
    <t>Net Amount</t>
  </si>
  <si>
    <t>Signature:</t>
  </si>
  <si>
    <t>Services</t>
  </si>
  <si>
    <t>PR/2026/2639</t>
  </si>
  <si>
    <t xml:space="preserve">1. SSD: 2TB Usable Disk Space with Mirrored Configured AlmaLinux OS 10.2, Operating System/ Intel Xeon Processor Plesk license Unlimited accounts Data Transfer 99.9% Uptime Guarantee 32 GB DDR4 Ram Quadcore XEON (Intel E3-1230 v2/v3 3.3 - 3.7 GHz 4 Cores)/ 1231-1245 or 1240 Minimum 3 Dedicated IPs Root Access should be granted on Shell, FTP and Plesk or cPanel. As well as with root access through SSH Free Migration Support 24/7 Technical Support Via Phone, E-Mail and in Person Visits High Tech &amp; Up to Date Components &amp; Software Fully Managed Installation &amp; Management Support Upgradeable Storage with 1TB Backup Storage Complete system backup configuration and management with TFTP access. Hosting Secure access with SSL or secure connection. 
2. One Comodo Multi-Domain Wildcard SSL Certificate, 
3. One G-Suite Account with 2TB storage for one year 
4. Ability to backup database on remote hosts Google Drive 
5. Premium Antivirus, website certificates including latest TLS certificates for main and sub domains.
6. Install Latest PHP, MySQL, MariaDB and NodeJS 
7. Install latest Git and Docker and ability to connect to remote repositories 
8. Update software as its patches arrived to market. 
9. Protect server against any kind’s vulnerabilities and attacks by any means </t>
  </si>
  <si>
    <t>1.	250GB SSD Usable Disk Space with Mirrored Configured AlmaLinux OS 10.2, Operating System/ Intel Xeon Processor Plesk license Unlimited accounts Data Transfer 99.9% Uptime Guarantee 8 GB DDR4 Ram, AMD Ryzen 5 5600G, Root Access should be granted on Shell, FTP and Plesk. As well as with root access through SSH Free Migration Support 24/7 Technical Support Via Phone, E-Mail and in Person Visits High Tech &amp; Up to Date Components &amp; Software Fully Managed Installation &amp; Management Support Upgradeable Storage with 500GB Backup Storage Complete system backup configuration and management with TFTP access. Hosting Secure access with SSL or secure connection. 
2.	3 Premium SSL certificate websites.
3.	Ability to backup database on remote hosts Google Drive. 
4.	 Premium Antivirus, website certificates including latest TLS certificates for main and sub domains.
5.	 Install Latest PHP, MySQL, MariaDB and NodeJS.
6.	 Install latest Git and Docker and ability to connect to remote repositories.
7.	 Update software as its patches arrived to market. 
8.	 Protect server against any kind’s vulnerabilities and attacks by any means.
9.	 Annual Renewal of 6 .af domain name with Ministry of Telecommunication</t>
  </si>
  <si>
    <t>RFQ#0013</t>
  </si>
  <si>
    <t xml:space="preserve"> 2%   WHT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</si>
</sst>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F400]h:mm:ss\ AM/PM"/>
  </numFmts>
  <fonts count="8">
    <font>
      <sz val="11"/>
      <color theme="1"/>
      <name val="Calibri"/>
      <family val="2"/>
      <scheme val="minor"/>
    </font>
    <font>
      <sz val="11"/>
      <color theme="1"/>
      <name val="Calibri"/>
      <family val="2"/>
      <scheme val="minor"/>
    </font>
    <font>
      <sz val="11"/>
      <color theme="1"/>
      <name val="Calibri "/>
    </font>
    <font>
      <sz val="20"/>
      <color theme="1"/>
      <name val="Calibri "/>
    </font>
    <font>
      <sz val="18"/>
      <color theme="1"/>
      <name val="Calibri "/>
    </font>
    <font>
      <b/>
      <sz val="11"/>
      <color theme="1"/>
      <name val="Calibri "/>
    </font>
    <font>
      <sz val="12"/>
      <color rgb="FF000000"/>
      <name val="Calibri Light"/>
      <family val="2"/>
    </font>
    <font>
      <sz val="24"/>
      <color rgb="FF091124"/>
      <name val="Arial"/>
      <family val="2"/>
    </font>
  </fonts>
  <fills count="3">
    <fill>
      <patternFill patternType="none"/>
    </fill>
    <fill>
      <patternFill patternType="gray125"/>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1" fillId="0" borderId="0" applyFont="0" applyFill="0" applyBorder="0" applyAlignment="0" applyProtection="0"/>
  </cellStyleXfs>
  <cellXfs count="85">
    <xf numFmtId="0" fontId="0" fillId="0" borderId="0" xfId="0"/>
    <xf numFmtId="0" fontId="2" fillId="0" borderId="0" xfId="0" applyFont="1" applyAlignment="1">
      <alignment horizontal="center"/>
    </xf>
    <xf numFmtId="0" fontId="2" fillId="0" borderId="0" xfId="0" applyFont="1"/>
    <xf numFmtId="43" fontId="2" fillId="0" borderId="0" xfId="1" applyFont="1"/>
    <xf numFmtId="0" fontId="3" fillId="0" borderId="0" xfId="0" applyFont="1"/>
    <xf numFmtId="0" fontId="4" fillId="0" borderId="0" xfId="0" applyFont="1"/>
    <xf numFmtId="0" fontId="2" fillId="0" borderId="0" xfId="0" applyFont="1" applyAlignment="1">
      <alignment horizontal="center" wrapText="1"/>
    </xf>
    <xf numFmtId="0" fontId="2" fillId="0" borderId="0" xfId="0" applyFont="1" applyAlignment="1">
      <alignment horizontal="center" vertical="center"/>
    </xf>
    <xf numFmtId="0" fontId="2" fillId="0" borderId="0" xfId="0" applyFont="1" applyAlignment="1">
      <alignment vertical="center"/>
    </xf>
    <xf numFmtId="0" fontId="2" fillId="0" borderId="4" xfId="0" applyFont="1" applyBorder="1" applyAlignment="1">
      <alignment vertical="center"/>
    </xf>
    <xf numFmtId="0" fontId="2" fillId="0" borderId="2" xfId="0" applyFont="1" applyBorder="1" applyAlignment="1">
      <alignment vertical="center"/>
    </xf>
    <xf numFmtId="43" fontId="2" fillId="0" borderId="1" xfId="1" applyFont="1" applyBorder="1" applyAlignment="1">
      <alignment vertical="center"/>
    </xf>
    <xf numFmtId="0" fontId="2" fillId="0" borderId="6" xfId="0" applyFont="1" applyBorder="1" applyAlignment="1">
      <alignment vertical="center"/>
    </xf>
    <xf numFmtId="0" fontId="2" fillId="0" borderId="5" xfId="0" applyFont="1" applyBorder="1" applyAlignment="1">
      <alignment vertical="center"/>
    </xf>
    <xf numFmtId="0" fontId="5" fillId="0" borderId="8" xfId="0" applyFont="1" applyBorder="1" applyAlignment="1">
      <alignment horizontal="center" vertical="center" wrapText="1"/>
    </xf>
    <xf numFmtId="0" fontId="5" fillId="0" borderId="15" xfId="0" applyFont="1" applyBorder="1" applyAlignment="1">
      <alignment horizontal="center" vertical="center"/>
    </xf>
    <xf numFmtId="0" fontId="5" fillId="0" borderId="10" xfId="0" applyFont="1" applyBorder="1" applyAlignment="1">
      <alignment horizontal="center" vertical="center" wrapText="1"/>
    </xf>
    <xf numFmtId="43" fontId="5" fillId="0" borderId="11" xfId="1" applyFont="1" applyBorder="1" applyAlignment="1">
      <alignment horizontal="center" vertical="center" wrapText="1"/>
    </xf>
    <xf numFmtId="0" fontId="5" fillId="0" borderId="0" xfId="0" applyFont="1" applyAlignment="1">
      <alignment vertical="center"/>
    </xf>
    <xf numFmtId="0" fontId="2" fillId="0" borderId="26" xfId="0" applyFont="1" applyBorder="1" applyAlignment="1">
      <alignment horizontal="center" vertical="center"/>
    </xf>
    <xf numFmtId="0" fontId="2" fillId="0" borderId="13" xfId="0" applyFont="1" applyBorder="1" applyAlignment="1">
      <alignment horizontal="center" vertical="center" wrapText="1"/>
    </xf>
    <xf numFmtId="43" fontId="2" fillId="0" borderId="14" xfId="1" applyFont="1" applyBorder="1" applyAlignment="1">
      <alignment vertical="center"/>
    </xf>
    <xf numFmtId="43" fontId="2" fillId="0" borderId="27" xfId="1" applyFont="1" applyBorder="1" applyAlignment="1">
      <alignment vertical="center"/>
    </xf>
    <xf numFmtId="0" fontId="2" fillId="0" borderId="28" xfId="0" applyFont="1" applyBorder="1" applyAlignment="1">
      <alignment horizontal="center" vertical="center"/>
    </xf>
    <xf numFmtId="43" fontId="2" fillId="0" borderId="29" xfId="1" applyFont="1" applyBorder="1" applyAlignment="1">
      <alignment vertical="center"/>
    </xf>
    <xf numFmtId="0" fontId="2" fillId="0" borderId="22" xfId="0" applyFont="1" applyBorder="1" applyAlignment="1">
      <alignment horizontal="center" vertical="center"/>
    </xf>
    <xf numFmtId="0" fontId="2" fillId="0" borderId="33" xfId="0" applyFont="1" applyBorder="1" applyAlignment="1">
      <alignment vertical="center"/>
    </xf>
    <xf numFmtId="0" fontId="5" fillId="0" borderId="33" xfId="0" applyFont="1" applyBorder="1" applyAlignment="1">
      <alignment horizontal="right" vertical="center"/>
    </xf>
    <xf numFmtId="43" fontId="5" fillId="0" borderId="11" xfId="1" applyFont="1" applyBorder="1" applyAlignment="1">
      <alignment vertical="center"/>
    </xf>
    <xf numFmtId="0" fontId="2" fillId="0" borderId="30" xfId="0" applyFont="1" applyBorder="1" applyAlignment="1">
      <alignment horizontal="center" vertical="center"/>
    </xf>
    <xf numFmtId="0" fontId="2" fillId="0" borderId="31" xfId="0" applyFont="1" applyBorder="1" applyAlignment="1">
      <alignment vertical="center"/>
    </xf>
    <xf numFmtId="0" fontId="5" fillId="0" borderId="31" xfId="0" applyFont="1" applyBorder="1" applyAlignment="1">
      <alignment horizontal="right" vertical="center"/>
    </xf>
    <xf numFmtId="43" fontId="5" fillId="0" borderId="32" xfId="1" applyFont="1" applyBorder="1" applyAlignment="1">
      <alignment vertical="center"/>
    </xf>
    <xf numFmtId="0" fontId="5" fillId="0" borderId="0" xfId="0" applyFont="1"/>
    <xf numFmtId="43" fontId="2" fillId="0" borderId="0" xfId="1" applyFont="1" applyBorder="1"/>
    <xf numFmtId="0" fontId="5" fillId="0" borderId="0" xfId="0" applyFont="1" applyAlignment="1">
      <alignment horizontal="left"/>
    </xf>
    <xf numFmtId="0" fontId="2" fillId="0" borderId="0" xfId="0" applyFont="1" applyAlignment="1">
      <alignment horizontal="left"/>
    </xf>
    <xf numFmtId="0" fontId="5" fillId="0" borderId="0" xfId="0" applyFont="1" applyAlignment="1">
      <alignment horizontal="left" vertical="top"/>
    </xf>
    <xf numFmtId="0" fontId="2" fillId="0" borderId="0" xfId="0" applyFont="1" applyAlignment="1">
      <alignment horizontal="left" vertical="center"/>
    </xf>
    <xf numFmtId="43" fontId="5" fillId="0" borderId="0" xfId="1" applyFont="1"/>
    <xf numFmtId="0" fontId="2" fillId="0" borderId="16" xfId="0" applyFont="1" applyBorder="1" applyAlignment="1">
      <alignment horizontal="left"/>
    </xf>
    <xf numFmtId="0" fontId="2" fillId="0" borderId="18" xfId="0" applyFont="1" applyBorder="1" applyAlignment="1">
      <alignment horizontal="left"/>
    </xf>
    <xf numFmtId="0" fontId="2" fillId="0" borderId="20" xfId="0" applyFont="1" applyBorder="1" applyAlignment="1">
      <alignment horizontal="left"/>
    </xf>
    <xf numFmtId="43" fontId="2" fillId="0" borderId="1" xfId="1" applyFont="1" applyBorder="1" applyAlignment="1">
      <alignment horizontal="center" vertical="center"/>
    </xf>
    <xf numFmtId="164" fontId="2" fillId="0" borderId="2" xfId="1" applyNumberFormat="1" applyFont="1" applyBorder="1" applyAlignment="1">
      <alignment horizontal="center" vertical="center"/>
    </xf>
    <xf numFmtId="15" fontId="2" fillId="0" borderId="21" xfId="0" applyNumberFormat="1" applyFont="1" applyBorder="1" applyAlignment="1">
      <alignment horizontal="center"/>
    </xf>
    <xf numFmtId="0" fontId="2" fillId="0" borderId="17" xfId="0" applyFont="1" applyBorder="1" applyAlignment="1">
      <alignment horizontal="center"/>
    </xf>
    <xf numFmtId="0" fontId="2" fillId="0" borderId="19" xfId="0" applyFont="1" applyBorder="1" applyAlignment="1">
      <alignment horizontal="center"/>
    </xf>
    <xf numFmtId="15" fontId="2" fillId="0" borderId="21" xfId="1" applyNumberFormat="1" applyFont="1" applyBorder="1" applyAlignment="1">
      <alignment horizontal="center"/>
    </xf>
    <xf numFmtId="43" fontId="2" fillId="0" borderId="19" xfId="1" applyFont="1" applyBorder="1" applyAlignment="1">
      <alignment horizontal="center"/>
    </xf>
    <xf numFmtId="43" fontId="2" fillId="0" borderId="17" xfId="1" applyFont="1" applyBorder="1" applyAlignment="1">
      <alignment horizontal="center"/>
    </xf>
    <xf numFmtId="15" fontId="2" fillId="0" borderId="19" xfId="1" applyNumberFormat="1" applyFont="1" applyBorder="1" applyAlignment="1">
      <alignment horizontal="center"/>
    </xf>
    <xf numFmtId="0" fontId="2" fillId="0" borderId="18" xfId="0" applyFont="1" applyBorder="1" applyAlignment="1">
      <alignment horizontal="left" vertical="center"/>
    </xf>
    <xf numFmtId="15" fontId="2" fillId="0" borderId="19" xfId="0" applyNumberFormat="1" applyFont="1" applyBorder="1" applyAlignment="1">
      <alignment horizontal="center" vertical="center"/>
    </xf>
    <xf numFmtId="0" fontId="6" fillId="0" borderId="0" xfId="0" applyFont="1" applyAlignment="1">
      <alignment horizontal="justify" vertical="center"/>
    </xf>
    <xf numFmtId="14" fontId="1" fillId="0" borderId="5" xfId="1" applyNumberFormat="1" applyFont="1" applyBorder="1" applyAlignment="1">
      <alignment horizontal="center" vertical="center"/>
    </xf>
    <xf numFmtId="0" fontId="7" fillId="0" borderId="0" xfId="0" applyFont="1" applyAlignment="1">
      <alignment horizontal="left" vertical="center" wrapText="1"/>
    </xf>
    <xf numFmtId="0" fontId="5" fillId="0" borderId="9" xfId="0" applyFont="1" applyBorder="1" applyAlignment="1">
      <alignment horizontal="center" vertical="center"/>
    </xf>
    <xf numFmtId="0" fontId="5" fillId="0" borderId="15"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24" xfId="0" applyFont="1" applyBorder="1" applyAlignment="1">
      <alignment horizontal="left" vertical="center"/>
    </xf>
    <xf numFmtId="0" fontId="2" fillId="0" borderId="12" xfId="0" applyFont="1" applyBorder="1" applyAlignment="1">
      <alignment horizontal="left" vertical="center"/>
    </xf>
    <xf numFmtId="49" fontId="2" fillId="0" borderId="7" xfId="1" applyNumberFormat="1" applyFont="1" applyBorder="1" applyAlignment="1">
      <alignment horizontal="center" vertical="center"/>
    </xf>
    <xf numFmtId="49" fontId="2" fillId="0" borderId="25" xfId="1" applyNumberFormat="1" applyFont="1" applyBorder="1" applyAlignment="1">
      <alignment horizontal="center" vertical="center"/>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5"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0" borderId="34" xfId="0" applyFont="1" applyBorder="1" applyAlignment="1">
      <alignment horizontal="center"/>
    </xf>
    <xf numFmtId="0" fontId="2" fillId="0" borderId="17" xfId="0" applyFont="1" applyBorder="1" applyAlignment="1">
      <alignment horizontal="center"/>
    </xf>
    <xf numFmtId="0" fontId="2" fillId="0" borderId="0" xfId="0" applyFont="1" applyAlignment="1">
      <alignment horizontal="center"/>
    </xf>
    <xf numFmtId="0" fontId="2" fillId="0" borderId="19" xfId="0" applyFont="1" applyBorder="1" applyAlignment="1">
      <alignment horizontal="center"/>
    </xf>
    <xf numFmtId="15" fontId="2" fillId="0" borderId="0" xfId="0" applyNumberFormat="1" applyFont="1" applyAlignment="1">
      <alignment horizontal="center" vertical="center"/>
    </xf>
    <xf numFmtId="0" fontId="2" fillId="0" borderId="19" xfId="0" applyFont="1" applyBorder="1" applyAlignment="1">
      <alignment horizontal="center" vertical="center"/>
    </xf>
    <xf numFmtId="15" fontId="2" fillId="0" borderId="35" xfId="0" applyNumberFormat="1" applyFont="1" applyBorder="1" applyAlignment="1">
      <alignment horizontal="center"/>
    </xf>
    <xf numFmtId="0" fontId="2" fillId="0" borderId="21" xfId="0" applyFont="1" applyBorder="1" applyAlignment="1">
      <alignment horizontal="center"/>
    </xf>
    <xf numFmtId="0" fontId="5" fillId="2" borderId="33" xfId="0" applyFont="1" applyFill="1" applyBorder="1" applyAlignment="1">
      <alignment horizontal="center" vertical="center"/>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4" xfId="0" applyBorder="1" applyAlignment="1">
      <alignment horizontal="left" vertical="center" wrapText="1"/>
    </xf>
    <xf numFmtId="0" fontId="0" fillId="0" borderId="2" xfId="0" applyBorder="1" applyAlignment="1">
      <alignment horizontal="left" vertical="center"/>
    </xf>
    <xf numFmtId="0" fontId="2" fillId="0" borderId="22" xfId="0" applyFont="1" applyBorder="1" applyAlignment="1">
      <alignment horizontal="center" vertical="center"/>
    </xf>
    <xf numFmtId="0" fontId="2" fillId="0" borderId="33"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807359</xdr:colOff>
      <xdr:row>0</xdr:row>
      <xdr:rowOff>0</xdr:rowOff>
    </xdr:from>
    <xdr:to>
      <xdr:col>7</xdr:col>
      <xdr:colOff>1</xdr:colOff>
      <xdr:row>5</xdr:row>
      <xdr:rowOff>197304</xdr:rowOff>
    </xdr:to>
    <xdr:pic>
      <xdr:nvPicPr>
        <xdr:cNvPr id="4" name="Picture 2">
          <a:extLst>
            <a:ext uri="{FF2B5EF4-FFF2-40B4-BE49-F238E27FC236}">
              <a16:creationId xmlns:a16="http://schemas.microsoft.com/office/drawing/2014/main" id="{AE7B5275-3409-4EC7-A807-BA3EED212A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8160" b="6111"/>
        <a:stretch>
          <a:fillRect/>
        </a:stretch>
      </xdr:blipFill>
      <xdr:spPr bwMode="auto">
        <a:xfrm>
          <a:off x="6676573" y="0"/>
          <a:ext cx="1859642" cy="1004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abSelected="1" topLeftCell="A19" zoomScale="105" zoomScaleNormal="105" zoomScaleSheetLayoutView="105" workbookViewId="0">
      <selection activeCell="E24" sqref="E24"/>
    </sheetView>
  </sheetViews>
  <sheetFormatPr defaultColWidth="9.109375" defaultRowHeight="13.8"/>
  <cols>
    <col min="1" max="1" width="10.33203125" style="1" customWidth="1"/>
    <col min="2" max="2" width="30.44140625" style="2" customWidth="1"/>
    <col min="3" max="3" width="24.6640625" style="2" customWidth="1"/>
    <col min="4" max="4" width="16" style="2" customWidth="1"/>
    <col min="5" max="5" width="15" style="2" customWidth="1"/>
    <col min="6" max="6" width="17.88671875" style="2" customWidth="1"/>
    <col min="7" max="7" width="22.109375" style="3" customWidth="1"/>
    <col min="8" max="16384" width="9.109375" style="2"/>
  </cols>
  <sheetData>
    <row r="1" spans="1:8" ht="6.75" customHeight="1"/>
    <row r="6" spans="1:8" ht="24.6">
      <c r="E6" s="4"/>
      <c r="F6" s="4"/>
      <c r="G6" s="4"/>
      <c r="H6" s="4"/>
    </row>
    <row r="7" spans="1:8" ht="24.6">
      <c r="A7" s="4"/>
      <c r="C7" s="4"/>
      <c r="D7" s="4"/>
      <c r="E7" s="4"/>
      <c r="F7" s="4"/>
      <c r="G7" s="4"/>
      <c r="H7" s="4"/>
    </row>
    <row r="8" spans="1:8" ht="24.6">
      <c r="A8" s="5" t="s">
        <v>11</v>
      </c>
      <c r="C8" s="4"/>
      <c r="D8" s="4"/>
      <c r="E8" s="6"/>
      <c r="F8" s="6"/>
      <c r="G8" s="6"/>
    </row>
    <row r="10" spans="1:8" ht="24.9" customHeight="1">
      <c r="A10" s="7"/>
      <c r="B10" s="8"/>
      <c r="C10" s="8"/>
      <c r="D10" s="8"/>
      <c r="E10" s="9" t="s">
        <v>8</v>
      </c>
      <c r="F10" s="10"/>
      <c r="G10" s="43" t="s">
        <v>30</v>
      </c>
    </row>
    <row r="11" spans="1:8" ht="24.9" customHeight="1">
      <c r="A11" s="65" t="s">
        <v>10</v>
      </c>
      <c r="B11" s="66"/>
      <c r="C11" s="66"/>
      <c r="D11" s="67"/>
      <c r="E11" s="12" t="s">
        <v>7</v>
      </c>
      <c r="F11" s="13"/>
      <c r="G11" s="55">
        <v>46218</v>
      </c>
    </row>
    <row r="12" spans="1:8" ht="24.9" customHeight="1">
      <c r="A12" s="65" t="s">
        <v>6</v>
      </c>
      <c r="B12" s="66"/>
      <c r="C12" s="66"/>
      <c r="D12" s="67"/>
      <c r="E12" s="9" t="s">
        <v>5</v>
      </c>
      <c r="F12" s="10"/>
      <c r="G12" s="55">
        <v>46225</v>
      </c>
    </row>
    <row r="13" spans="1:8" ht="24.9" customHeight="1">
      <c r="A13" s="65" t="s">
        <v>9</v>
      </c>
      <c r="B13" s="66"/>
      <c r="C13" s="66"/>
      <c r="D13" s="67"/>
      <c r="E13" s="9" t="s">
        <v>4</v>
      </c>
      <c r="F13" s="10"/>
      <c r="G13" s="44">
        <v>0.66666666666666663</v>
      </c>
      <c r="H13" s="56"/>
    </row>
    <row r="14" spans="1:8" ht="24.9" customHeight="1">
      <c r="A14" s="65" t="s">
        <v>15</v>
      </c>
      <c r="B14" s="66"/>
      <c r="C14" s="66"/>
      <c r="D14" s="67"/>
      <c r="E14" s="59" t="s">
        <v>3</v>
      </c>
      <c r="F14" s="60"/>
      <c r="G14" s="63" t="s">
        <v>27</v>
      </c>
    </row>
    <row r="15" spans="1:8" ht="24" customHeight="1" thickBot="1">
      <c r="A15" s="65" t="s">
        <v>9</v>
      </c>
      <c r="B15" s="66"/>
      <c r="C15" s="66"/>
      <c r="D15" s="67"/>
      <c r="E15" s="61"/>
      <c r="F15" s="62"/>
      <c r="G15" s="64"/>
    </row>
    <row r="16" spans="1:8" s="18" customFormat="1" ht="36.75" customHeight="1" thickBot="1">
      <c r="A16" s="14" t="s">
        <v>2</v>
      </c>
      <c r="B16" s="57" t="s">
        <v>17</v>
      </c>
      <c r="C16" s="58"/>
      <c r="D16" s="15" t="s">
        <v>22</v>
      </c>
      <c r="E16" s="16" t="s">
        <v>23</v>
      </c>
      <c r="F16" s="16" t="s">
        <v>1</v>
      </c>
      <c r="G16" s="17" t="s">
        <v>0</v>
      </c>
    </row>
    <row r="17" spans="1:8" ht="408.75" customHeight="1">
      <c r="A17" s="19">
        <v>1</v>
      </c>
      <c r="B17" s="79" t="s">
        <v>28</v>
      </c>
      <c r="C17" s="80"/>
      <c r="D17" s="20" t="s">
        <v>26</v>
      </c>
      <c r="E17" s="20">
        <v>1</v>
      </c>
      <c r="F17" s="21"/>
      <c r="G17" s="22">
        <f>E17*F17</f>
        <v>0</v>
      </c>
      <c r="H17" s="54"/>
    </row>
    <row r="18" spans="1:8" ht="389.25" customHeight="1" thickBot="1">
      <c r="A18" s="23">
        <v>2</v>
      </c>
      <c r="B18" s="81" t="s">
        <v>29</v>
      </c>
      <c r="C18" s="82"/>
      <c r="D18" s="20" t="s">
        <v>26</v>
      </c>
      <c r="E18" s="20"/>
      <c r="F18" s="11"/>
      <c r="G18" s="24">
        <f>E18*F18</f>
        <v>0</v>
      </c>
      <c r="H18" s="54"/>
    </row>
    <row r="19" spans="1:8" ht="27" customHeight="1" thickBot="1">
      <c r="A19" s="25"/>
      <c r="B19" s="26"/>
      <c r="C19" s="26"/>
      <c r="D19" s="26"/>
      <c r="E19" s="26"/>
      <c r="F19" s="27" t="s">
        <v>0</v>
      </c>
      <c r="G19" s="28">
        <f>SUM(G17:G18)</f>
        <v>0</v>
      </c>
      <c r="H19" s="54"/>
    </row>
    <row r="20" spans="1:8" ht="27" customHeight="1" thickBot="1">
      <c r="A20" s="83"/>
      <c r="B20" s="84"/>
      <c r="C20" s="84"/>
      <c r="D20" s="84"/>
      <c r="E20" s="84"/>
      <c r="F20" s="31" t="s">
        <v>31</v>
      </c>
      <c r="G20" s="32">
        <f>G19*2%</f>
        <v>0</v>
      </c>
      <c r="H20" s="54"/>
    </row>
    <row r="21" spans="1:8" ht="27" customHeight="1" thickBot="1">
      <c r="A21" s="29"/>
      <c r="B21" s="30"/>
      <c r="C21" s="30"/>
      <c r="D21" s="30"/>
      <c r="E21" s="30"/>
      <c r="F21" s="27" t="s">
        <v>24</v>
      </c>
      <c r="G21" s="32">
        <f>G19-G20</f>
        <v>0</v>
      </c>
      <c r="H21" s="54"/>
    </row>
    <row r="22" spans="1:8" ht="13.95" customHeight="1">
      <c r="F22" s="33"/>
      <c r="G22" s="34"/>
      <c r="H22" s="54"/>
    </row>
    <row r="23" spans="1:8" ht="27" customHeight="1">
      <c r="A23" s="18" t="s">
        <v>13</v>
      </c>
      <c r="B23" s="33"/>
      <c r="C23" s="35"/>
      <c r="D23" s="35"/>
      <c r="E23" s="33"/>
      <c r="G23" s="33"/>
      <c r="H23" s="54"/>
    </row>
    <row r="24" spans="1:8" ht="24.75" customHeight="1">
      <c r="A24" s="36"/>
      <c r="B24" s="33"/>
      <c r="C24" s="36"/>
      <c r="D24" s="36"/>
      <c r="E24" s="36"/>
      <c r="G24" s="33"/>
    </row>
    <row r="25" spans="1:8" ht="19.5" customHeight="1">
      <c r="A25" s="36"/>
      <c r="B25" s="33"/>
      <c r="C25" s="36"/>
      <c r="D25" s="36"/>
      <c r="E25" s="36"/>
      <c r="G25" s="33"/>
    </row>
    <row r="26" spans="1:8" ht="24.75" customHeight="1">
      <c r="A26" s="37" t="s">
        <v>14</v>
      </c>
      <c r="B26" s="33"/>
      <c r="C26" s="36"/>
      <c r="D26" s="36"/>
      <c r="E26" s="36"/>
      <c r="G26" s="33"/>
    </row>
    <row r="27" spans="1:8" ht="24.75" customHeight="1" thickBot="1">
      <c r="A27" s="38"/>
      <c r="B27" s="1"/>
      <c r="C27" s="35"/>
      <c r="D27" s="35"/>
      <c r="E27" s="33"/>
      <c r="F27" s="33"/>
      <c r="G27" s="39"/>
    </row>
    <row r="28" spans="1:8" ht="24.75" customHeight="1" thickBot="1">
      <c r="A28" s="68" t="s">
        <v>18</v>
      </c>
      <c r="B28" s="69"/>
      <c r="C28" s="68" t="s">
        <v>19</v>
      </c>
      <c r="D28" s="78"/>
      <c r="E28" s="69"/>
      <c r="F28" s="68" t="s">
        <v>20</v>
      </c>
      <c r="G28" s="69"/>
    </row>
    <row r="29" spans="1:8" ht="30" customHeight="1">
      <c r="A29" s="40" t="s">
        <v>16</v>
      </c>
      <c r="B29" s="46"/>
      <c r="C29" s="40" t="s">
        <v>16</v>
      </c>
      <c r="D29" s="70"/>
      <c r="E29" s="71"/>
      <c r="F29" s="40" t="s">
        <v>16</v>
      </c>
      <c r="G29" s="50"/>
    </row>
    <row r="30" spans="1:8" ht="30" customHeight="1">
      <c r="A30" s="41" t="s">
        <v>12</v>
      </c>
      <c r="B30" s="47"/>
      <c r="C30" s="41" t="s">
        <v>12</v>
      </c>
      <c r="D30" s="72"/>
      <c r="E30" s="73"/>
      <c r="F30" s="41" t="s">
        <v>12</v>
      </c>
      <c r="G30" s="49"/>
    </row>
    <row r="31" spans="1:8" ht="51.75" customHeight="1">
      <c r="A31" s="52" t="s">
        <v>25</v>
      </c>
      <c r="B31" s="53"/>
      <c r="C31" s="52" t="s">
        <v>25</v>
      </c>
      <c r="D31" s="74"/>
      <c r="E31" s="75"/>
      <c r="F31" s="52" t="s">
        <v>25</v>
      </c>
      <c r="G31" s="51"/>
    </row>
    <row r="32" spans="1:8" ht="28.5" customHeight="1" thickBot="1">
      <c r="A32" s="42" t="s">
        <v>21</v>
      </c>
      <c r="B32" s="45"/>
      <c r="C32" s="42" t="s">
        <v>21</v>
      </c>
      <c r="D32" s="76"/>
      <c r="E32" s="77"/>
      <c r="F32" s="42" t="s">
        <v>21</v>
      </c>
      <c r="G32" s="48"/>
    </row>
    <row r="33" ht="24" customHeight="1"/>
  </sheetData>
  <mergeCells count="18">
    <mergeCell ref="A28:B28"/>
    <mergeCell ref="C28:E28"/>
    <mergeCell ref="B17:C17"/>
    <mergeCell ref="B18:C18"/>
    <mergeCell ref="A20:E20"/>
    <mergeCell ref="F28:G28"/>
    <mergeCell ref="D29:E29"/>
    <mergeCell ref="D30:E30"/>
    <mergeCell ref="D31:E31"/>
    <mergeCell ref="D32:E32"/>
    <mergeCell ref="B16:C16"/>
    <mergeCell ref="E14:F15"/>
    <mergeCell ref="G14:G15"/>
    <mergeCell ref="A15:D15"/>
    <mergeCell ref="A11:D11"/>
    <mergeCell ref="A12:D12"/>
    <mergeCell ref="A13:D13"/>
    <mergeCell ref="A14:D14"/>
  </mergeCells>
  <pageMargins left="0.25" right="0.25" top="0.75" bottom="0.75" header="0.3" footer="0.3"/>
  <pageSetup paperSize="9" scale="63" orientation="portrait" r:id="rId1"/>
  <rowBreaks count="1" manualBreakCount="1">
    <brk id="1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Hosting</vt:lpstr>
      <vt:lpstr>Hosting!Print_Area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iwa</dc:creator>
  <cp:lastModifiedBy>Jamila Ahmadi</cp:lastModifiedBy>
  <cp:lastPrinted>2024-07-02T04:20:31Z</cp:lastPrinted>
  <dcterms:created xsi:type="dcterms:W3CDTF">2015-12-27T03:46:22Z</dcterms:created>
  <dcterms:modified xsi:type="dcterms:W3CDTF">2026-07-15T07:08:55Z</dcterms:modified>
</cp:coreProperties>
</file>